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975" windowHeight="11760" activeTab="7"/>
  </bookViews>
  <sheets>
    <sheet name="БАЗА" sheetId="6" r:id="rId1"/>
    <sheet name="Прил.2" sheetId="2" r:id="rId2"/>
    <sheet name="Прил. 3" sheetId="4" r:id="rId3"/>
    <sheet name="Прил. 3.1 " sheetId="5" r:id="rId4"/>
    <sheet name="Прил.4" sheetId="7" state="hidden" r:id="rId5"/>
    <sheet name="Прил.5" sheetId="8" r:id="rId6"/>
    <sheet name="Прил.6" sheetId="9" r:id="rId7"/>
    <sheet name="Прил.7." sheetId="12" r:id="rId8"/>
  </sheets>
  <definedNames>
    <definedName name="_xlnm.Print_Area" localSheetId="0">БАЗА!$A$1:$B$5</definedName>
    <definedName name="_xlnm.Print_Area" localSheetId="2">'Прил. 3'!$A$1:$F$16</definedName>
    <definedName name="_xlnm.Print_Area" localSheetId="3">'Прил. 3.1 '!$A$1:$I$17</definedName>
    <definedName name="_xlnm.Print_Area" localSheetId="1">Прил.2!$A$1:$E$25</definedName>
    <definedName name="_xlnm.Print_Area" localSheetId="4">Прил.4!$A$1:$D$15</definedName>
    <definedName name="_xlnm.Print_Area" localSheetId="5">Прил.5!$A$1:$G$18</definedName>
    <definedName name="_xlnm.Print_Area" localSheetId="6">Прил.6!$A$1:$I$17</definedName>
    <definedName name="_xlnm.Print_Area" localSheetId="7">Прил.7.!$A$1:$D$20</definedName>
  </definedNames>
  <calcPr calcId="145621" calcMode="manual"/>
</workbook>
</file>

<file path=xl/calcChain.xml><?xml version="1.0" encoding="utf-8"?>
<calcChain xmlns="http://schemas.openxmlformats.org/spreadsheetml/2006/main">
  <c r="D17" i="9" l="1"/>
  <c r="G13" i="8"/>
  <c r="F10" i="4"/>
  <c r="E3" i="2"/>
  <c r="H3" i="5" l="1"/>
  <c r="D3" i="12" l="1"/>
  <c r="C2" i="12"/>
  <c r="H3" i="9"/>
  <c r="G2" i="9"/>
  <c r="D4" i="7"/>
  <c r="G3" i="8"/>
  <c r="D3" i="7"/>
  <c r="C2" i="7"/>
  <c r="F3" i="4"/>
  <c r="C15" i="7" l="1"/>
</calcChain>
</file>

<file path=xl/comments1.xml><?xml version="1.0" encoding="utf-8"?>
<comments xmlns="http://schemas.openxmlformats.org/spreadsheetml/2006/main">
  <authors>
    <author>workstation</author>
  </authors>
  <commentList>
    <comment ref="B1" authorId="0">
      <text>
        <r>
          <rPr>
            <b/>
            <sz val="8"/>
            <color indexed="81"/>
            <rFont val="Tahoma"/>
            <family val="2"/>
            <charset val="204"/>
          </rPr>
          <t>workstation:</t>
        </r>
        <r>
          <rPr>
            <sz val="8"/>
            <color indexed="81"/>
            <rFont val="Tahoma"/>
            <family val="2"/>
            <charset val="204"/>
          </rPr>
          <t xml:space="preserve">
ЗАПОЛНЯЕТ РУКОВОДИТЕЛЬ
</t>
        </r>
      </text>
    </comment>
    <comment ref="B2" authorId="0">
      <text>
        <r>
          <rPr>
            <b/>
            <sz val="8"/>
            <color indexed="81"/>
            <rFont val="Tahoma"/>
            <family val="2"/>
            <charset val="204"/>
          </rPr>
          <t>workstation:</t>
        </r>
        <r>
          <rPr>
            <sz val="8"/>
            <color indexed="81"/>
            <rFont val="Tahoma"/>
            <family val="2"/>
            <charset val="204"/>
          </rPr>
          <t xml:space="preserve">
ЗАПОЛНЯЕТ РУКОВОДИТЕЛЬ</t>
        </r>
      </text>
    </commen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>workstation:</t>
        </r>
        <r>
          <rPr>
            <sz val="8"/>
            <color indexed="81"/>
            <rFont val="Tahoma"/>
            <family val="2"/>
            <charset val="204"/>
          </rPr>
          <t xml:space="preserve">
ЗАПОЛНЯЕТ РУКОВОДИТЕЛЬ</t>
        </r>
      </text>
    </comment>
    <comment ref="B4" authorId="0">
      <text>
        <r>
          <rPr>
            <b/>
            <sz val="8"/>
            <color indexed="81"/>
            <rFont val="Tahoma"/>
            <family val="2"/>
            <charset val="204"/>
          </rPr>
          <t>workstation:</t>
        </r>
        <r>
          <rPr>
            <sz val="8"/>
            <color indexed="81"/>
            <rFont val="Tahoma"/>
            <family val="2"/>
            <charset val="204"/>
          </rPr>
          <t xml:space="preserve">
ЗАПОЛНЯЕТ РУКОВОДИТЕЛЬ</t>
        </r>
      </text>
    </comment>
    <comment ref="B5" authorId="0">
      <text>
        <r>
          <rPr>
            <b/>
            <sz val="8"/>
            <color indexed="81"/>
            <rFont val="Tahoma"/>
            <family val="2"/>
            <charset val="204"/>
          </rPr>
          <t>workstation:</t>
        </r>
        <r>
          <rPr>
            <sz val="8"/>
            <color indexed="81"/>
            <rFont val="Tahoma"/>
            <family val="2"/>
            <charset val="204"/>
          </rPr>
          <t xml:space="preserve">
ЗАПОЛНЯЕТ РУКОВОДИТЕЛЬ</t>
        </r>
      </text>
    </comment>
  </commentList>
</comments>
</file>

<file path=xl/sharedStrings.xml><?xml version="1.0" encoding="utf-8"?>
<sst xmlns="http://schemas.openxmlformats.org/spreadsheetml/2006/main" count="229" uniqueCount="87">
  <si>
    <t>Наименование
 услуги</t>
  </si>
  <si>
    <t>№ п/п</t>
  </si>
  <si>
    <t>пятница</t>
  </si>
  <si>
    <t>четверг</t>
  </si>
  <si>
    <t>среда</t>
  </si>
  <si>
    <t>вторник</t>
  </si>
  <si>
    <t>понедельник</t>
  </si>
  <si>
    <t>Услуга</t>
  </si>
  <si>
    <t>Ф.И.О 
преподавателя</t>
  </si>
  <si>
    <t>Дата</t>
  </si>
  <si>
    <t>Должность</t>
  </si>
  <si>
    <t>Ф.И.О.</t>
  </si>
  <si>
    <t>подпись</t>
  </si>
  <si>
    <t>Название учреждения (сокращеное)</t>
  </si>
  <si>
    <t>Название учреждения (полное)</t>
  </si>
  <si>
    <t>УТВЕРЖДАЮ</t>
  </si>
  <si>
    <t>Общее количество обучаемых, чел.</t>
  </si>
  <si>
    <t>Количество
 групп</t>
  </si>
  <si>
    <t>Количество
 обучаемых в группе,чел.</t>
  </si>
  <si>
    <t>Контингент учащихся (возраст, класс)</t>
  </si>
  <si>
    <t>Ф.И.О.
преподавателя</t>
  </si>
  <si>
    <t>Сумма за период
 обучения</t>
  </si>
  <si>
    <t>Количество месяцев</t>
  </si>
  <si>
    <t>График работы учебного заведения</t>
  </si>
  <si>
    <t>Число дней в неделю</t>
  </si>
  <si>
    <t>Список сотрудников участвующих в оказании платных дополнительных образовательных услуг;</t>
  </si>
  <si>
    <t>на основе трудовых соглашений:</t>
  </si>
  <si>
    <t>Ф.И.О, сотрудника</t>
  </si>
  <si>
    <t>на основе договоров подряда:</t>
  </si>
  <si>
    <t xml:space="preserve"> </t>
  </si>
  <si>
    <t>пример</t>
  </si>
  <si>
    <t>Количество штатных единиц,ставок</t>
  </si>
  <si>
    <t>Кол-во групп</t>
  </si>
  <si>
    <t>Количество
 учащихся в одной группе</t>
  </si>
  <si>
    <t>Наименование услуги</t>
  </si>
  <si>
    <t>Число часов в неделю по Уставу</t>
  </si>
  <si>
    <t>Площадь учебного заведения по техническому паспорту, кв. м.</t>
  </si>
  <si>
    <t>Площадь помещения в котором оказывается платная услуга, кв. м.</t>
  </si>
  <si>
    <t>Количество занятий
в неделю с одной группой</t>
  </si>
  <si>
    <t>Штатное расписание работников  участвующих в оказании платных образовательных услуг;</t>
  </si>
  <si>
    <t>Итого общая нагрузка, часов</t>
  </si>
  <si>
    <t xml:space="preserve">  Директор</t>
  </si>
  <si>
    <t>учитель</t>
  </si>
  <si>
    <t>Осьмакова Г.В.</t>
  </si>
  <si>
    <t>Адаптация детей к условиям школьной жизни</t>
  </si>
  <si>
    <t>5-6 лет</t>
  </si>
  <si>
    <t xml:space="preserve">Размер оплаты
 за занятие </t>
  </si>
  <si>
    <t>Нагрузка, часов</t>
  </si>
  <si>
    <t>Длительность одного занятия, часы</t>
  </si>
  <si>
    <t>Количество часов в неделю во всех группах</t>
  </si>
  <si>
    <t>Итого</t>
  </si>
  <si>
    <t>Общее количество часов по платной услуге с учетом всех групп (в неделю)</t>
  </si>
  <si>
    <t>Клименко Н.О.</t>
  </si>
  <si>
    <t>Кузьмичева О.В.</t>
  </si>
  <si>
    <t>Занятие с репетитором (русский язык)</t>
  </si>
  <si>
    <t>Занятие с репетитором (математика)</t>
  </si>
  <si>
    <t>Занятие с репетитором (английский язык)</t>
  </si>
  <si>
    <t>суббота</t>
  </si>
  <si>
    <t>15-17 лет</t>
  </si>
  <si>
    <t>Мурашова О.В.</t>
  </si>
  <si>
    <t>15.00-16.30</t>
  </si>
  <si>
    <t xml:space="preserve"> МБОУ СОШ № 20</t>
  </si>
  <si>
    <t>Муниципальное бюджетное образовательное учреждение СОШ №20</t>
  </si>
  <si>
    <t>Середа Л.Б.</t>
  </si>
  <si>
    <t>Затрова С.К.</t>
  </si>
  <si>
    <t>Буркш Н.А.</t>
  </si>
  <si>
    <t>Гуркова И.Н.</t>
  </si>
  <si>
    <t>Ключникова Г.А.</t>
  </si>
  <si>
    <t>Бальные танцы</t>
  </si>
  <si>
    <t>Директор МБОУ СОШ №20</t>
  </si>
  <si>
    <t>Расписание занятий по платным дополнительным образовательным услугам на 2013-2014 учебный год</t>
  </si>
  <si>
    <t>16.00-18.30</t>
  </si>
  <si>
    <t>14.30-17.30</t>
  </si>
  <si>
    <t>Комплектование групп по платным образовательным услугам на 2013-2014 учебный год</t>
  </si>
  <si>
    <t>6-12 лет</t>
  </si>
  <si>
    <t xml:space="preserve">2 сентября 2013 </t>
  </si>
  <si>
    <t xml:space="preserve"> 2 сентября 2013</t>
  </si>
  <si>
    <t>2 сентября 2013 г.</t>
  </si>
  <si>
    <t>Учебный план по платным дополнительным услугам на 2013-2014 учебный год</t>
  </si>
  <si>
    <t>16.00-19.00</t>
  </si>
  <si>
    <t>Планируемый объем средств от платных образовательных услуг на 2013-2014 учебный год</t>
  </si>
  <si>
    <t>2013-2014 год</t>
  </si>
  <si>
    <t>Размер оплаты на человека (месяц/за одно занятие)</t>
  </si>
  <si>
    <t>3500/месяц</t>
  </si>
  <si>
    <t>200/одно занятие</t>
  </si>
  <si>
    <t>225/одно занятие</t>
  </si>
  <si>
    <t>1000/месяц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</si>
</sst>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28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24"/>
      <color rgb="FFFF000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u/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6">
    <xf numFmtId="0" fontId="0" fillId="0" borderId="0" xfId="0"/>
    <xf numFmtId="0" fontId="4" fillId="0" borderId="0" xfId="0" applyFont="1" applyFill="1" applyBorder="1"/>
    <xf numFmtId="14" fontId="4" fillId="0" borderId="0" xfId="0" applyNumberFormat="1" applyFont="1" applyFill="1" applyBorder="1"/>
    <xf numFmtId="0" fontId="4" fillId="0" borderId="0" xfId="0" applyFont="1" applyFill="1" applyBorder="1" applyAlignment="1">
      <alignment wrapText="1"/>
    </xf>
    <xf numFmtId="0" fontId="4" fillId="0" borderId="0" xfId="0" applyFont="1"/>
    <xf numFmtId="0" fontId="4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Fill="1" applyAlignment="1"/>
    <xf numFmtId="0" fontId="10" fillId="0" borderId="0" xfId="0" applyFont="1" applyFill="1"/>
    <xf numFmtId="0" fontId="4" fillId="0" borderId="2" xfId="0" applyFont="1" applyFill="1" applyBorder="1"/>
    <xf numFmtId="0" fontId="8" fillId="0" borderId="0" xfId="0" applyFont="1" applyFill="1"/>
    <xf numFmtId="0" fontId="4" fillId="0" borderId="0" xfId="0" applyFont="1" applyFill="1" applyBorder="1" applyAlignment="1"/>
    <xf numFmtId="0" fontId="12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2" fillId="0" borderId="1" xfId="0" applyFont="1" applyFill="1" applyBorder="1"/>
    <xf numFmtId="0" fontId="4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/>
    <xf numFmtId="14" fontId="4" fillId="0" borderId="0" xfId="0" applyNumberFormat="1" applyFont="1" applyFill="1" applyBorder="1" applyAlignment="1">
      <alignment vertical="top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/>
    </xf>
    <xf numFmtId="0" fontId="20" fillId="0" borderId="1" xfId="0" applyFont="1" applyFill="1" applyBorder="1"/>
    <xf numFmtId="0" fontId="19" fillId="0" borderId="0" xfId="0" applyFont="1" applyFill="1" applyBorder="1" applyAlignment="1">
      <alignment horizontal="center" vertical="top"/>
    </xf>
    <xf numFmtId="0" fontId="4" fillId="2" borderId="0" xfId="0" applyFont="1" applyFill="1"/>
    <xf numFmtId="0" fontId="4" fillId="2" borderId="2" xfId="0" applyFont="1" applyFill="1" applyBorder="1"/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top"/>
    </xf>
    <xf numFmtId="14" fontId="4" fillId="2" borderId="0" xfId="0" applyNumberFormat="1" applyFont="1" applyFill="1" applyAlignment="1">
      <alignment horizontal="center" vertical="center"/>
    </xf>
    <xf numFmtId="14" fontId="4" fillId="2" borderId="0" xfId="0" applyNumberFormat="1" applyFont="1" applyFill="1" applyAlignment="1">
      <alignment vertical="center"/>
    </xf>
    <xf numFmtId="0" fontId="4" fillId="2" borderId="0" xfId="0" applyFont="1" applyFill="1" applyAlignment="1"/>
    <xf numFmtId="0" fontId="16" fillId="2" borderId="0" xfId="0" applyFont="1" applyFill="1" applyAlignment="1">
      <alignment horizontal="center"/>
    </xf>
    <xf numFmtId="0" fontId="16" fillId="2" borderId="0" xfId="0" applyFont="1" applyFill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shrinkToFit="1"/>
    </xf>
    <xf numFmtId="43" fontId="4" fillId="2" borderId="1" xfId="5" applyFont="1" applyFill="1" applyBorder="1" applyAlignment="1">
      <alignment horizontal="right" vertical="center" shrinkToFit="1"/>
    </xf>
    <xf numFmtId="0" fontId="9" fillId="2" borderId="1" xfId="0" applyFont="1" applyFill="1" applyBorder="1" applyAlignment="1">
      <alignment horizontal="center" vertical="center" shrinkToFit="1"/>
    </xf>
    <xf numFmtId="43" fontId="9" fillId="2" borderId="1" xfId="5" applyFont="1" applyFill="1" applyBorder="1" applyAlignment="1">
      <alignment horizontal="right" vertical="center" shrinkToFit="1"/>
    </xf>
    <xf numFmtId="0" fontId="4" fillId="2" borderId="0" xfId="0" applyFont="1" applyFill="1" applyBorder="1"/>
    <xf numFmtId="0" fontId="18" fillId="2" borderId="0" xfId="0" applyFont="1" applyFill="1" applyBorder="1" applyAlignment="1">
      <alignment horizontal="center" vertical="top"/>
    </xf>
    <xf numFmtId="14" fontId="4" fillId="2" borderId="0" xfId="0" applyNumberFormat="1" applyFont="1" applyFill="1" applyAlignment="1"/>
    <xf numFmtId="14" fontId="4" fillId="2" borderId="0" xfId="0" applyNumberFormat="1" applyFont="1" applyFill="1"/>
    <xf numFmtId="0" fontId="11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wrapText="1"/>
    </xf>
    <xf numFmtId="0" fontId="9" fillId="2" borderId="1" xfId="0" applyFont="1" applyFill="1" applyBorder="1" applyAlignment="1"/>
    <xf numFmtId="0" fontId="8" fillId="2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/>
    <xf numFmtId="0" fontId="16" fillId="2" borderId="0" xfId="0" applyFont="1" applyFill="1" applyAlignment="1">
      <alignment wrapText="1"/>
    </xf>
    <xf numFmtId="0" fontId="16" fillId="2" borderId="0" xfId="0" applyFont="1" applyFill="1" applyAlignment="1"/>
    <xf numFmtId="0" fontId="4" fillId="2" borderId="2" xfId="0" applyFont="1" applyFill="1" applyBorder="1" applyAlignment="1"/>
    <xf numFmtId="0" fontId="19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/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Alignment="1">
      <alignment wrapText="1"/>
    </xf>
    <xf numFmtId="0" fontId="16" fillId="2" borderId="2" xfId="0" applyFont="1" applyFill="1" applyBorder="1" applyAlignment="1">
      <alignment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14" fontId="4" fillId="2" borderId="0" xfId="0" applyNumberFormat="1" applyFont="1" applyFill="1" applyAlignment="1">
      <alignment horizontal="center" vertical="center" wrapText="1"/>
    </xf>
    <xf numFmtId="0" fontId="14" fillId="2" borderId="0" xfId="0" applyFont="1" applyFill="1" applyAlignment="1"/>
    <xf numFmtId="0" fontId="0" fillId="2" borderId="0" xfId="0" applyFont="1" applyFill="1"/>
    <xf numFmtId="0" fontId="14" fillId="2" borderId="0" xfId="0" applyFont="1" applyFill="1" applyBorder="1" applyAlignment="1"/>
    <xf numFmtId="0" fontId="12" fillId="2" borderId="0" xfId="0" applyFont="1" applyFill="1" applyAlignment="1">
      <alignment horizontal="right"/>
    </xf>
    <xf numFmtId="0" fontId="0" fillId="2" borderId="2" xfId="0" applyFont="1" applyFill="1" applyBorder="1" applyAlignment="1"/>
    <xf numFmtId="14" fontId="12" fillId="2" borderId="0" xfId="0" applyNumberFormat="1" applyFont="1" applyFill="1" applyAlignment="1"/>
    <xf numFmtId="0" fontId="12" fillId="2" borderId="0" xfId="0" applyFont="1" applyFill="1" applyAlignment="1"/>
    <xf numFmtId="0" fontId="12" fillId="2" borderId="0" xfId="0" applyFont="1" applyFill="1"/>
    <xf numFmtId="0" fontId="4" fillId="2" borderId="1" xfId="0" applyFont="1" applyFill="1" applyBorder="1"/>
    <xf numFmtId="0" fontId="15" fillId="2" borderId="0" xfId="0" applyFont="1" applyFill="1"/>
    <xf numFmtId="0" fontId="13" fillId="2" borderId="0" xfId="0" applyFont="1" applyFill="1"/>
    <xf numFmtId="0" fontId="4" fillId="2" borderId="1" xfId="0" applyFont="1" applyFill="1" applyBorder="1" applyAlignment="1">
      <alignment wrapText="1"/>
    </xf>
    <xf numFmtId="0" fontId="4" fillId="2" borderId="4" xfId="0" applyFont="1" applyFill="1" applyBorder="1"/>
    <xf numFmtId="0" fontId="4" fillId="2" borderId="8" xfId="0" applyFont="1" applyFill="1" applyBorder="1" applyAlignment="1"/>
    <xf numFmtId="0" fontId="4" fillId="2" borderId="0" xfId="0" applyFont="1" applyFill="1" applyBorder="1" applyAlignment="1"/>
    <xf numFmtId="0" fontId="4" fillId="2" borderId="0" xfId="0" applyFont="1" applyFill="1" applyBorder="1" applyAlignment="1">
      <alignment vertical="center"/>
    </xf>
    <xf numFmtId="0" fontId="16" fillId="2" borderId="0" xfId="0" applyFont="1" applyFill="1" applyBorder="1" applyAlignment="1">
      <alignment wrapText="1"/>
    </xf>
    <xf numFmtId="14" fontId="19" fillId="2" borderId="0" xfId="0" applyNumberFormat="1" applyFont="1" applyFill="1" applyBorder="1" applyAlignment="1">
      <alignment horizontal="center" vertical="top"/>
    </xf>
    <xf numFmtId="14" fontId="4" fillId="2" borderId="0" xfId="0" applyNumberFormat="1" applyFont="1" applyFill="1" applyBorder="1" applyAlignment="1">
      <alignment horizontal="center" vertical="center"/>
    </xf>
    <xf numFmtId="14" fontId="16" fillId="2" borderId="0" xfId="0" applyNumberFormat="1" applyFont="1" applyFill="1" applyBorder="1" applyAlignment="1"/>
    <xf numFmtId="0" fontId="4" fillId="2" borderId="0" xfId="0" applyFont="1" applyFill="1" applyBorder="1" applyAlignment="1">
      <alignment horizontal="left"/>
    </xf>
    <xf numFmtId="0" fontId="17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right"/>
    </xf>
    <xf numFmtId="0" fontId="4" fillId="2" borderId="0" xfId="0" applyFont="1" applyFill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4" fillId="2" borderId="4" xfId="0" applyFont="1" applyFill="1" applyBorder="1" applyAlignment="1">
      <alignment wrapText="1"/>
    </xf>
    <xf numFmtId="0" fontId="4" fillId="2" borderId="5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left" wrapText="1"/>
    </xf>
    <xf numFmtId="0" fontId="10" fillId="2" borderId="7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10" fillId="2" borderId="4" xfId="0" applyFont="1" applyFill="1" applyBorder="1" applyAlignment="1">
      <alignment horizontal="left"/>
    </xf>
    <xf numFmtId="0" fontId="10" fillId="2" borderId="7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2" fontId="10" fillId="2" borderId="4" xfId="0" applyNumberFormat="1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/>
    </xf>
    <xf numFmtId="2" fontId="4" fillId="2" borderId="4" xfId="5" applyNumberFormat="1" applyFont="1" applyFill="1" applyBorder="1" applyAlignment="1">
      <alignment horizontal="center"/>
    </xf>
    <xf numFmtId="2" fontId="4" fillId="2" borderId="3" xfId="5" applyNumberFormat="1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left"/>
    </xf>
    <xf numFmtId="0" fontId="11" fillId="2" borderId="3" xfId="0" applyFont="1" applyFill="1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/>
    </xf>
    <xf numFmtId="0" fontId="9" fillId="2" borderId="4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2" fontId="9" fillId="0" borderId="1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top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/>
    </xf>
    <xf numFmtId="0" fontId="9" fillId="2" borderId="4" xfId="0" applyFont="1" applyFill="1" applyBorder="1" applyAlignment="1">
      <alignment horizontal="left" shrinkToFit="1"/>
    </xf>
    <xf numFmtId="0" fontId="9" fillId="2" borderId="3" xfId="0" applyFont="1" applyFill="1" applyBorder="1" applyAlignment="1">
      <alignment horizontal="left" shrinkToFi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left"/>
    </xf>
    <xf numFmtId="0" fontId="9" fillId="2" borderId="0" xfId="0" applyFont="1" applyFill="1" applyAlignment="1">
      <alignment horizontal="left" wrapText="1"/>
    </xf>
    <xf numFmtId="0" fontId="9" fillId="2" borderId="9" xfId="0" applyFont="1" applyFill="1" applyBorder="1" applyAlignment="1">
      <alignment horizontal="left" wrapText="1"/>
    </xf>
    <xf numFmtId="0" fontId="4" fillId="2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top"/>
    </xf>
  </cellXfs>
  <cellStyles count="6">
    <cellStyle name="Обычный" xfId="0" builtinId="0"/>
    <cellStyle name="Обычный 2" xfId="1"/>
    <cellStyle name="Финансовый" xfId="5" builtinId="3"/>
    <cellStyle name="Финансовый [0] 2" xfId="2"/>
    <cellStyle name="Финансовый 2" xfId="3"/>
    <cellStyle name="Финансов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5"/>
  <sheetViews>
    <sheetView view="pageBreakPreview" zoomScaleNormal="100" zoomScaleSheetLayoutView="100" workbookViewId="0">
      <selection activeCell="B1" sqref="B1"/>
    </sheetView>
  </sheetViews>
  <sheetFormatPr defaultRowHeight="18.75" x14ac:dyDescent="0.3"/>
  <cols>
    <col min="1" max="1" width="25.28515625" style="4" customWidth="1"/>
    <col min="2" max="2" width="32.7109375" style="4" customWidth="1"/>
    <col min="3" max="16384" width="9.140625" style="4"/>
  </cols>
  <sheetData>
    <row r="1" spans="1:24" x14ac:dyDescent="0.3">
      <c r="A1" s="1" t="s">
        <v>9</v>
      </c>
      <c r="B1" s="2" t="s">
        <v>76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 ht="56.25" x14ac:dyDescent="0.3">
      <c r="A2" s="3" t="s">
        <v>13</v>
      </c>
      <c r="B2" s="1" t="s">
        <v>61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75" x14ac:dyDescent="0.3">
      <c r="A3" s="3" t="s">
        <v>14</v>
      </c>
      <c r="B3" s="3" t="s">
        <v>62</v>
      </c>
      <c r="C3" s="6"/>
      <c r="D3" s="6"/>
      <c r="E3" s="6"/>
      <c r="F3" s="6"/>
      <c r="G3" s="6"/>
      <c r="H3" s="6"/>
      <c r="I3" s="6"/>
      <c r="J3" s="6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x14ac:dyDescent="0.3">
      <c r="A4" s="3" t="s">
        <v>10</v>
      </c>
      <c r="B4" s="1" t="s">
        <v>41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x14ac:dyDescent="0.3">
      <c r="A5" s="1" t="s">
        <v>11</v>
      </c>
      <c r="B5" s="1" t="s">
        <v>43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x14ac:dyDescent="0.3">
      <c r="A9" s="7"/>
      <c r="B9" s="7"/>
      <c r="C9" s="7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x14ac:dyDescent="0.3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x14ac:dyDescent="0.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 x14ac:dyDescent="0.3">
      <c r="A14" s="5"/>
      <c r="B14" s="5"/>
      <c r="C14" s="5"/>
      <c r="D14" s="5"/>
      <c r="E14" s="5"/>
      <c r="F14" s="5"/>
      <c r="G14" s="5"/>
      <c r="H14" s="8" t="s">
        <v>30</v>
      </c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 x14ac:dyDescent="0.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</sheetData>
  <pageMargins left="0.7" right="0.7" top="0.75" bottom="0.75" header="0.3" footer="0.3"/>
  <pageSetup paperSize="9" scale="84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view="pageBreakPreview" topLeftCell="A10" zoomScaleNormal="100" zoomScaleSheetLayoutView="100" workbookViewId="0">
      <selection activeCell="E4" sqref="E4"/>
    </sheetView>
  </sheetViews>
  <sheetFormatPr defaultRowHeight="15" x14ac:dyDescent="0.25"/>
  <cols>
    <col min="1" max="1" width="5" style="70" customWidth="1"/>
    <col min="2" max="2" width="24.85546875" style="70" customWidth="1"/>
    <col min="3" max="3" width="16" style="70" customWidth="1"/>
    <col min="4" max="4" width="13.140625" style="70" customWidth="1"/>
    <col min="5" max="5" width="25.140625" style="70" customWidth="1"/>
    <col min="6" max="16384" width="9.140625" style="70"/>
  </cols>
  <sheetData>
    <row r="1" spans="1:9" ht="21" x14ac:dyDescent="0.35">
      <c r="A1" s="69"/>
      <c r="B1" s="69" t="s">
        <v>76</v>
      </c>
      <c r="C1" s="69"/>
      <c r="D1" s="98" t="s">
        <v>15</v>
      </c>
      <c r="E1" s="98"/>
    </row>
    <row r="2" spans="1:9" ht="21" x14ac:dyDescent="0.35">
      <c r="A2" s="71"/>
      <c r="B2" s="71" t="s">
        <v>61</v>
      </c>
      <c r="C2" s="71"/>
      <c r="D2" s="99" t="s">
        <v>69</v>
      </c>
      <c r="E2" s="99"/>
    </row>
    <row r="3" spans="1:9" ht="18.75" x14ac:dyDescent="0.25">
      <c r="A3" s="72"/>
      <c r="B3" s="70" t="s">
        <v>62</v>
      </c>
      <c r="D3" s="73"/>
      <c r="E3" s="28" t="str">
        <f>БАЗА!B5</f>
        <v>Осьмакова Г.В.</v>
      </c>
    </row>
    <row r="4" spans="1:9" ht="18.75" x14ac:dyDescent="0.25">
      <c r="A4" s="74"/>
      <c r="B4" s="75"/>
      <c r="C4" s="75"/>
      <c r="D4" s="55" t="s">
        <v>12</v>
      </c>
      <c r="E4" s="30" t="s">
        <v>77</v>
      </c>
    </row>
    <row r="5" spans="1:9" ht="15.75" x14ac:dyDescent="0.25">
      <c r="A5" s="74"/>
      <c r="B5" s="75"/>
      <c r="C5" s="75"/>
      <c r="D5" s="75"/>
      <c r="E5" s="74"/>
    </row>
    <row r="6" spans="1:9" ht="15.75" x14ac:dyDescent="0.25">
      <c r="A6" s="76"/>
    </row>
    <row r="7" spans="1:9" ht="38.25" customHeight="1" x14ac:dyDescent="0.25">
      <c r="A7" s="103" t="s">
        <v>25</v>
      </c>
      <c r="B7" s="103"/>
      <c r="C7" s="103"/>
      <c r="D7" s="103"/>
      <c r="E7" s="103"/>
    </row>
    <row r="8" spans="1:9" ht="18.75" x14ac:dyDescent="0.3">
      <c r="A8" s="26"/>
      <c r="B8" s="26"/>
      <c r="C8" s="26"/>
      <c r="D8" s="26"/>
      <c r="E8" s="26"/>
    </row>
    <row r="9" spans="1:9" ht="18.75" x14ac:dyDescent="0.3">
      <c r="A9" s="100" t="s">
        <v>26</v>
      </c>
      <c r="B9" s="101"/>
      <c r="C9" s="101"/>
      <c r="D9" s="101"/>
      <c r="E9" s="101"/>
    </row>
    <row r="10" spans="1:9" ht="37.5" customHeight="1" x14ac:dyDescent="0.25">
      <c r="A10" s="35" t="s">
        <v>1</v>
      </c>
      <c r="B10" s="46" t="s">
        <v>27</v>
      </c>
      <c r="C10" s="46" t="s">
        <v>10</v>
      </c>
      <c r="D10" s="102" t="s">
        <v>47</v>
      </c>
      <c r="E10" s="102"/>
    </row>
    <row r="11" spans="1:9" ht="18.75" x14ac:dyDescent="0.3">
      <c r="A11" s="50">
        <v>1</v>
      </c>
      <c r="B11" s="77" t="s">
        <v>63</v>
      </c>
      <c r="C11" s="77" t="s">
        <v>42</v>
      </c>
      <c r="D11" s="97">
        <v>6</v>
      </c>
      <c r="E11" s="97"/>
    </row>
    <row r="12" spans="1:9" ht="18.75" customHeight="1" x14ac:dyDescent="0.5">
      <c r="A12" s="50">
        <v>2</v>
      </c>
      <c r="B12" s="77" t="s">
        <v>64</v>
      </c>
      <c r="C12" s="77" t="s">
        <v>42</v>
      </c>
      <c r="D12" s="97">
        <v>6</v>
      </c>
      <c r="E12" s="97"/>
      <c r="G12" s="78"/>
      <c r="H12" s="79"/>
      <c r="I12" s="79"/>
    </row>
    <row r="13" spans="1:9" ht="18.75" x14ac:dyDescent="0.3">
      <c r="A13" s="50">
        <v>3</v>
      </c>
      <c r="B13" s="77" t="s">
        <v>65</v>
      </c>
      <c r="C13" s="77" t="s">
        <v>42</v>
      </c>
      <c r="D13" s="97">
        <v>6</v>
      </c>
      <c r="E13" s="97"/>
      <c r="G13" s="79"/>
      <c r="H13" s="79"/>
      <c r="I13" s="79"/>
    </row>
    <row r="14" spans="1:9" ht="18.75" x14ac:dyDescent="0.3">
      <c r="A14" s="50">
        <v>4</v>
      </c>
      <c r="B14" s="77" t="s">
        <v>66</v>
      </c>
      <c r="C14" s="77" t="s">
        <v>42</v>
      </c>
      <c r="D14" s="97">
        <v>6</v>
      </c>
      <c r="E14" s="97"/>
      <c r="G14" s="79"/>
      <c r="H14" s="79"/>
      <c r="I14" s="79"/>
    </row>
    <row r="15" spans="1:9" ht="18.75" x14ac:dyDescent="0.3">
      <c r="A15" s="50">
        <v>5</v>
      </c>
      <c r="B15" s="77" t="s">
        <v>52</v>
      </c>
      <c r="C15" s="77" t="s">
        <v>42</v>
      </c>
      <c r="D15" s="97">
        <v>2</v>
      </c>
      <c r="E15" s="97"/>
      <c r="G15" s="79"/>
      <c r="H15" s="79"/>
      <c r="I15" s="79"/>
    </row>
    <row r="16" spans="1:9" ht="18.75" x14ac:dyDescent="0.3">
      <c r="A16" s="50">
        <v>6</v>
      </c>
      <c r="B16" s="77" t="s">
        <v>53</v>
      </c>
      <c r="C16" s="77" t="s">
        <v>42</v>
      </c>
      <c r="D16" s="97">
        <v>4</v>
      </c>
      <c r="E16" s="97"/>
      <c r="G16" s="79"/>
      <c r="H16" s="79"/>
      <c r="I16" s="79"/>
    </row>
    <row r="17" spans="1:9" ht="18.75" x14ac:dyDescent="0.3">
      <c r="A17" s="50" t="s">
        <v>29</v>
      </c>
      <c r="B17" s="77" t="s">
        <v>29</v>
      </c>
      <c r="C17" s="77" t="s">
        <v>29</v>
      </c>
      <c r="D17" s="97" t="s">
        <v>29</v>
      </c>
      <c r="E17" s="97"/>
      <c r="G17" s="79"/>
      <c r="H17" s="79"/>
      <c r="I17" s="79"/>
    </row>
    <row r="18" spans="1:9" ht="18.75" x14ac:dyDescent="0.3">
      <c r="A18" s="114" t="s">
        <v>50</v>
      </c>
      <c r="B18" s="115"/>
      <c r="C18" s="77"/>
      <c r="D18" s="109">
        <v>30</v>
      </c>
      <c r="E18" s="109"/>
    </row>
    <row r="19" spans="1:9" ht="18.75" x14ac:dyDescent="0.3">
      <c r="A19" s="104" t="s">
        <v>28</v>
      </c>
      <c r="B19" s="105"/>
      <c r="C19" s="105"/>
      <c r="D19" s="105"/>
      <c r="E19" s="105"/>
    </row>
    <row r="20" spans="1:9" ht="36" customHeight="1" x14ac:dyDescent="0.25">
      <c r="A20" s="35" t="s">
        <v>1</v>
      </c>
      <c r="B20" s="46" t="s">
        <v>27</v>
      </c>
      <c r="C20" s="46" t="s">
        <v>10</v>
      </c>
      <c r="D20" s="112" t="s">
        <v>47</v>
      </c>
      <c r="E20" s="113"/>
    </row>
    <row r="21" spans="1:9" ht="18.75" x14ac:dyDescent="0.3">
      <c r="A21" s="50">
        <v>1</v>
      </c>
      <c r="B21" s="77" t="s">
        <v>67</v>
      </c>
      <c r="C21" s="80" t="s">
        <v>42</v>
      </c>
      <c r="D21" s="97">
        <v>6</v>
      </c>
      <c r="E21" s="97"/>
    </row>
    <row r="22" spans="1:9" ht="18.75" x14ac:dyDescent="0.3">
      <c r="A22" s="50">
        <v>2</v>
      </c>
      <c r="B22" s="77" t="s">
        <v>59</v>
      </c>
      <c r="C22" s="95" t="s">
        <v>42</v>
      </c>
      <c r="D22" s="97">
        <v>4</v>
      </c>
      <c r="E22" s="97"/>
    </row>
    <row r="23" spans="1:9" ht="18.75" x14ac:dyDescent="0.3">
      <c r="A23" s="50" t="s">
        <v>29</v>
      </c>
      <c r="B23" s="77" t="s">
        <v>29</v>
      </c>
      <c r="C23" s="95" t="s">
        <v>29</v>
      </c>
      <c r="D23" s="97" t="s">
        <v>29</v>
      </c>
      <c r="E23" s="97"/>
    </row>
    <row r="24" spans="1:9" ht="18.75" x14ac:dyDescent="0.3">
      <c r="A24" s="114" t="s">
        <v>50</v>
      </c>
      <c r="B24" s="115"/>
      <c r="C24" s="81"/>
      <c r="D24" s="110">
        <v>10</v>
      </c>
      <c r="E24" s="111"/>
      <c r="F24" s="82"/>
      <c r="G24" s="83"/>
    </row>
    <row r="25" spans="1:9" ht="18.75" x14ac:dyDescent="0.3">
      <c r="A25" s="104" t="s">
        <v>40</v>
      </c>
      <c r="B25" s="105"/>
      <c r="C25" s="106"/>
      <c r="D25" s="107">
        <v>40</v>
      </c>
      <c r="E25" s="108"/>
    </row>
  </sheetData>
  <mergeCells count="23">
    <mergeCell ref="A25:C25"/>
    <mergeCell ref="D25:E25"/>
    <mergeCell ref="D12:E12"/>
    <mergeCell ref="D13:E13"/>
    <mergeCell ref="D14:E14"/>
    <mergeCell ref="D18:E18"/>
    <mergeCell ref="D21:E21"/>
    <mergeCell ref="D24:E24"/>
    <mergeCell ref="D20:E20"/>
    <mergeCell ref="A19:E19"/>
    <mergeCell ref="A24:B24"/>
    <mergeCell ref="A18:B18"/>
    <mergeCell ref="D15:E15"/>
    <mergeCell ref="D16:E16"/>
    <mergeCell ref="D17:E17"/>
    <mergeCell ref="D22:E22"/>
    <mergeCell ref="D23:E23"/>
    <mergeCell ref="D1:E1"/>
    <mergeCell ref="D2:E2"/>
    <mergeCell ref="A9:E9"/>
    <mergeCell ref="D10:E10"/>
    <mergeCell ref="A7:E7"/>
    <mergeCell ref="D11:E11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view="pageBreakPreview" topLeftCell="A4" zoomScaleNormal="100" zoomScaleSheetLayoutView="100" workbookViewId="0">
      <selection activeCell="A7" sqref="A7:F7"/>
    </sheetView>
  </sheetViews>
  <sheetFormatPr defaultRowHeight="18.75" x14ac:dyDescent="0.3"/>
  <cols>
    <col min="1" max="1" width="6.28515625" style="26" customWidth="1"/>
    <col min="2" max="2" width="35.28515625" style="26" customWidth="1"/>
    <col min="3" max="3" width="17.140625" style="26" customWidth="1"/>
    <col min="4" max="4" width="24.28515625" style="26" customWidth="1"/>
    <col min="5" max="5" width="25.42578125" style="26" customWidth="1"/>
    <col min="6" max="6" width="23.7109375" style="26" customWidth="1"/>
    <col min="7" max="16384" width="9.140625" style="26"/>
  </cols>
  <sheetData>
    <row r="1" spans="1:7" ht="21" x14ac:dyDescent="0.35">
      <c r="A1" s="84"/>
      <c r="B1" s="84" t="s">
        <v>76</v>
      </c>
      <c r="C1" s="33"/>
      <c r="D1" s="52"/>
      <c r="E1" s="98" t="s">
        <v>15</v>
      </c>
      <c r="F1" s="98"/>
      <c r="G1" s="32"/>
    </row>
    <row r="2" spans="1:7" ht="21" x14ac:dyDescent="0.35">
      <c r="A2" s="84"/>
      <c r="B2" s="84" t="s">
        <v>61</v>
      </c>
      <c r="C2" s="33"/>
      <c r="D2" s="53"/>
      <c r="E2" s="98" t="s">
        <v>69</v>
      </c>
      <c r="F2" s="98"/>
    </row>
    <row r="3" spans="1:7" ht="56.25" x14ac:dyDescent="0.35">
      <c r="A3" s="40"/>
      <c r="B3" s="66" t="s">
        <v>62</v>
      </c>
      <c r="C3" s="85"/>
      <c r="D3" s="52"/>
      <c r="E3" s="54"/>
      <c r="F3" s="61" t="str">
        <f>БАЗА!B5</f>
        <v>Осьмакова Г.В.</v>
      </c>
    </row>
    <row r="4" spans="1:7" ht="21" x14ac:dyDescent="0.35">
      <c r="A4" s="86"/>
      <c r="B4" s="87"/>
      <c r="C4" s="88"/>
      <c r="D4" s="52"/>
      <c r="E4" s="55" t="s">
        <v>12</v>
      </c>
      <c r="F4" s="87" t="s">
        <v>77</v>
      </c>
    </row>
    <row r="5" spans="1:7" x14ac:dyDescent="0.3">
      <c r="A5" s="89"/>
      <c r="B5" s="90"/>
      <c r="C5" s="90"/>
      <c r="D5" s="64"/>
      <c r="E5" s="64"/>
      <c r="F5" s="91"/>
    </row>
    <row r="6" spans="1:7" x14ac:dyDescent="0.3">
      <c r="A6" s="89"/>
      <c r="B6" s="90"/>
      <c r="C6" s="90"/>
      <c r="D6" s="64"/>
      <c r="E6" s="64"/>
      <c r="F6" s="91"/>
    </row>
    <row r="7" spans="1:7" x14ac:dyDescent="0.3">
      <c r="A7" s="117" t="s">
        <v>78</v>
      </c>
      <c r="B7" s="117"/>
      <c r="C7" s="117"/>
      <c r="D7" s="117"/>
      <c r="E7" s="117"/>
      <c r="F7" s="117"/>
    </row>
    <row r="9" spans="1:7" s="92" customFormat="1" ht="56.25" x14ac:dyDescent="0.25">
      <c r="A9" s="35" t="s">
        <v>1</v>
      </c>
      <c r="B9" s="35" t="s">
        <v>0</v>
      </c>
      <c r="C9" s="35" t="s">
        <v>32</v>
      </c>
      <c r="D9" s="35" t="s">
        <v>48</v>
      </c>
      <c r="E9" s="35" t="s">
        <v>38</v>
      </c>
      <c r="F9" s="35" t="s">
        <v>49</v>
      </c>
    </row>
    <row r="10" spans="1:7" s="45" customFormat="1" ht="37.5" x14ac:dyDescent="0.3">
      <c r="A10" s="50">
        <v>1</v>
      </c>
      <c r="B10" s="56" t="s">
        <v>44</v>
      </c>
      <c r="C10" s="50">
        <v>3</v>
      </c>
      <c r="D10" s="50">
        <v>1</v>
      </c>
      <c r="E10" s="50">
        <v>8</v>
      </c>
      <c r="F10" s="50">
        <f>E10*D10*C10</f>
        <v>24</v>
      </c>
    </row>
    <row r="11" spans="1:7" s="94" customFormat="1" ht="37.5" x14ac:dyDescent="0.3">
      <c r="A11" s="50">
        <v>2</v>
      </c>
      <c r="B11" s="56" t="s">
        <v>54</v>
      </c>
      <c r="C11" s="50">
        <v>1</v>
      </c>
      <c r="D11" s="50">
        <v>1</v>
      </c>
      <c r="E11" s="50">
        <v>2</v>
      </c>
      <c r="F11" s="50">
        <v>2</v>
      </c>
    </row>
    <row r="12" spans="1:7" s="94" customFormat="1" ht="37.5" x14ac:dyDescent="0.3">
      <c r="A12" s="50">
        <v>3</v>
      </c>
      <c r="B12" s="56" t="s">
        <v>55</v>
      </c>
      <c r="C12" s="50">
        <v>2</v>
      </c>
      <c r="D12" s="50">
        <v>1</v>
      </c>
      <c r="E12" s="50">
        <v>2</v>
      </c>
      <c r="F12" s="50">
        <v>4</v>
      </c>
    </row>
    <row r="13" spans="1:7" s="94" customFormat="1" ht="37.5" x14ac:dyDescent="0.3">
      <c r="A13" s="50">
        <v>4</v>
      </c>
      <c r="B13" s="56" t="s">
        <v>56</v>
      </c>
      <c r="C13" s="50">
        <v>2</v>
      </c>
      <c r="D13" s="50">
        <v>1</v>
      </c>
      <c r="E13" s="50">
        <v>2</v>
      </c>
      <c r="F13" s="50">
        <v>4</v>
      </c>
    </row>
    <row r="14" spans="1:7" s="94" customFormat="1" x14ac:dyDescent="0.3">
      <c r="A14" s="50">
        <v>5</v>
      </c>
      <c r="B14" s="56" t="s">
        <v>68</v>
      </c>
      <c r="C14" s="50">
        <v>3</v>
      </c>
      <c r="D14" s="50">
        <v>1</v>
      </c>
      <c r="E14" s="50">
        <v>2</v>
      </c>
      <c r="F14" s="50">
        <v>6</v>
      </c>
    </row>
    <row r="15" spans="1:7" x14ac:dyDescent="0.3">
      <c r="A15" s="50" t="s">
        <v>29</v>
      </c>
      <c r="B15" s="58" t="s">
        <v>29</v>
      </c>
      <c r="C15" s="50" t="s">
        <v>29</v>
      </c>
      <c r="D15" s="50" t="s">
        <v>29</v>
      </c>
      <c r="E15" s="50" t="s">
        <v>29</v>
      </c>
      <c r="F15" s="50" t="s">
        <v>29</v>
      </c>
    </row>
    <row r="16" spans="1:7" x14ac:dyDescent="0.3">
      <c r="A16" s="118" t="s">
        <v>50</v>
      </c>
      <c r="B16" s="119"/>
      <c r="C16" s="59">
        <v>11</v>
      </c>
      <c r="D16" s="59">
        <v>5</v>
      </c>
      <c r="E16" s="59">
        <v>16</v>
      </c>
      <c r="F16" s="59">
        <v>40</v>
      </c>
    </row>
    <row r="19" spans="1:6" x14ac:dyDescent="0.3">
      <c r="A19" s="116"/>
      <c r="B19" s="116"/>
      <c r="C19" s="116"/>
      <c r="D19" s="116"/>
      <c r="E19" s="116"/>
      <c r="F19" s="116"/>
    </row>
    <row r="24" spans="1:6" x14ac:dyDescent="0.3">
      <c r="B24" s="64"/>
      <c r="C24" s="64"/>
    </row>
  </sheetData>
  <mergeCells count="5">
    <mergeCell ref="A19:F19"/>
    <mergeCell ref="A7:F7"/>
    <mergeCell ref="E1:F1"/>
    <mergeCell ref="E2:F2"/>
    <mergeCell ref="A16:B16"/>
  </mergeCells>
  <pageMargins left="0.59055118110236227" right="0.59055118110236227" top="0.74803149606299213" bottom="0.74803149606299213" header="0.31496062992125984" footer="0.31496062992125984"/>
  <pageSetup paperSize="9" orientation="landscape" verticalDpi="1200" r:id="rId1"/>
  <rowBreaks count="1" manualBreakCount="1">
    <brk id="16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view="pageBreakPreview" zoomScale="91" zoomScaleNormal="100" zoomScaleSheetLayoutView="91" workbookViewId="0">
      <selection activeCell="F13" sqref="F13"/>
    </sheetView>
  </sheetViews>
  <sheetFormatPr defaultRowHeight="18.75" x14ac:dyDescent="0.3"/>
  <cols>
    <col min="1" max="1" width="5.7109375" style="26" customWidth="1"/>
    <col min="2" max="2" width="25.140625" style="26" customWidth="1"/>
    <col min="3" max="3" width="28.85546875" style="26" customWidth="1"/>
    <col min="4" max="4" width="17.5703125" style="64" customWidth="1"/>
    <col min="5" max="5" width="16" style="64" customWidth="1"/>
    <col min="6" max="6" width="17.140625" style="64" customWidth="1"/>
    <col min="7" max="7" width="16" style="64" customWidth="1"/>
    <col min="8" max="9" width="23.7109375" style="64" customWidth="1"/>
    <col min="10" max="16384" width="9.140625" style="26"/>
  </cols>
  <sheetData>
    <row r="1" spans="1:9" ht="18.75" customHeight="1" x14ac:dyDescent="0.3">
      <c r="B1" s="26" t="s">
        <v>76</v>
      </c>
      <c r="G1" s="98" t="s">
        <v>15</v>
      </c>
      <c r="H1" s="98"/>
      <c r="I1" s="26"/>
    </row>
    <row r="2" spans="1:9" x14ac:dyDescent="0.3">
      <c r="B2" s="26" t="s">
        <v>61</v>
      </c>
      <c r="G2" s="120" t="s">
        <v>69</v>
      </c>
      <c r="H2" s="120"/>
      <c r="I2" s="26"/>
    </row>
    <row r="3" spans="1:9" ht="105" x14ac:dyDescent="0.35">
      <c r="B3" s="52" t="s">
        <v>62</v>
      </c>
      <c r="C3" s="52"/>
      <c r="D3" s="52"/>
      <c r="E3" s="52"/>
      <c r="F3" s="52"/>
      <c r="G3" s="65"/>
      <c r="H3" s="66" t="str">
        <f>БАЗА!B5</f>
        <v>Осьмакова Г.В.</v>
      </c>
      <c r="I3" s="66"/>
    </row>
    <row r="4" spans="1:9" ht="21" x14ac:dyDescent="0.35">
      <c r="B4" s="52"/>
      <c r="C4" s="52"/>
      <c r="D4" s="52"/>
      <c r="E4" s="52"/>
      <c r="F4" s="52"/>
      <c r="G4" s="67" t="s">
        <v>12</v>
      </c>
      <c r="H4" s="68" t="s">
        <v>77</v>
      </c>
      <c r="I4" s="68"/>
    </row>
    <row r="7" spans="1:9" x14ac:dyDescent="0.3">
      <c r="A7" s="121" t="s">
        <v>70</v>
      </c>
      <c r="B7" s="121"/>
      <c r="C7" s="121"/>
      <c r="D7" s="121"/>
      <c r="E7" s="121"/>
      <c r="F7" s="121"/>
      <c r="G7" s="121"/>
      <c r="H7" s="121"/>
      <c r="I7" s="26"/>
    </row>
    <row r="9" spans="1:9" s="28" customFormat="1" ht="37.5" x14ac:dyDescent="0.25">
      <c r="A9" s="35" t="s">
        <v>1</v>
      </c>
      <c r="B9" s="35" t="s">
        <v>8</v>
      </c>
      <c r="C9" s="46" t="s">
        <v>7</v>
      </c>
      <c r="D9" s="35" t="s">
        <v>6</v>
      </c>
      <c r="E9" s="35" t="s">
        <v>5</v>
      </c>
      <c r="F9" s="35" t="s">
        <v>4</v>
      </c>
      <c r="G9" s="35" t="s">
        <v>3</v>
      </c>
      <c r="H9" s="35" t="s">
        <v>2</v>
      </c>
      <c r="I9" s="93" t="s">
        <v>57</v>
      </c>
    </row>
    <row r="10" spans="1:9" ht="56.25" x14ac:dyDescent="0.3">
      <c r="A10" s="50">
        <v>1</v>
      </c>
      <c r="B10" s="77" t="s">
        <v>63</v>
      </c>
      <c r="C10" s="56" t="s">
        <v>44</v>
      </c>
      <c r="D10" s="57" t="s">
        <v>71</v>
      </c>
      <c r="E10" s="57"/>
      <c r="F10" s="57" t="s">
        <v>71</v>
      </c>
      <c r="G10" s="57"/>
      <c r="H10" s="57"/>
      <c r="I10" s="57"/>
    </row>
    <row r="11" spans="1:9" ht="56.25" x14ac:dyDescent="0.3">
      <c r="A11" s="50">
        <v>2</v>
      </c>
      <c r="B11" s="77" t="s">
        <v>64</v>
      </c>
      <c r="C11" s="56" t="s">
        <v>44</v>
      </c>
      <c r="D11" s="57" t="s">
        <v>71</v>
      </c>
      <c r="E11" s="57"/>
      <c r="F11" s="57" t="s">
        <v>71</v>
      </c>
      <c r="G11" s="57"/>
      <c r="H11" s="57"/>
      <c r="I11" s="57"/>
    </row>
    <row r="12" spans="1:9" ht="56.25" x14ac:dyDescent="0.3">
      <c r="A12" s="50">
        <v>3</v>
      </c>
      <c r="B12" s="77" t="s">
        <v>65</v>
      </c>
      <c r="C12" s="56" t="s">
        <v>44</v>
      </c>
      <c r="D12" s="57" t="s">
        <v>71</v>
      </c>
      <c r="E12" s="50"/>
      <c r="F12" s="57" t="s">
        <v>71</v>
      </c>
      <c r="G12" s="57"/>
      <c r="H12" s="57"/>
      <c r="I12" s="57"/>
    </row>
    <row r="13" spans="1:9" ht="56.25" x14ac:dyDescent="0.3">
      <c r="A13" s="50">
        <v>4</v>
      </c>
      <c r="B13" s="77" t="s">
        <v>66</v>
      </c>
      <c r="C13" s="56" t="s">
        <v>44</v>
      </c>
      <c r="D13" s="57" t="s">
        <v>71</v>
      </c>
      <c r="E13" s="57"/>
      <c r="F13" s="57" t="s">
        <v>71</v>
      </c>
      <c r="G13" s="57"/>
      <c r="H13" s="57"/>
      <c r="I13" s="57"/>
    </row>
    <row r="14" spans="1:9" s="32" customFormat="1" ht="37.5" x14ac:dyDescent="0.3">
      <c r="A14" s="50">
        <v>5</v>
      </c>
      <c r="B14" s="77" t="s">
        <v>52</v>
      </c>
      <c r="C14" s="56" t="s">
        <v>54</v>
      </c>
      <c r="D14" s="50"/>
      <c r="E14" s="50" t="s">
        <v>60</v>
      </c>
      <c r="F14" s="50"/>
      <c r="G14" s="50"/>
      <c r="H14" s="50"/>
      <c r="I14" s="50"/>
    </row>
    <row r="15" spans="1:9" s="32" customFormat="1" ht="37.5" x14ac:dyDescent="0.3">
      <c r="A15" s="50">
        <v>6</v>
      </c>
      <c r="B15" s="77" t="s">
        <v>59</v>
      </c>
      <c r="C15" s="56" t="s">
        <v>55</v>
      </c>
      <c r="D15" s="50" t="s">
        <v>72</v>
      </c>
      <c r="E15" s="50"/>
      <c r="F15" s="50"/>
      <c r="G15" s="50"/>
      <c r="H15" s="50" t="s">
        <v>29</v>
      </c>
      <c r="I15" s="50"/>
    </row>
    <row r="16" spans="1:9" s="32" customFormat="1" ht="37.5" x14ac:dyDescent="0.3">
      <c r="A16" s="50">
        <v>7</v>
      </c>
      <c r="B16" s="77" t="s">
        <v>53</v>
      </c>
      <c r="C16" s="56" t="s">
        <v>56</v>
      </c>
      <c r="D16" s="50"/>
      <c r="E16" s="50"/>
      <c r="F16" s="50" t="s">
        <v>60</v>
      </c>
      <c r="G16" s="50" t="s">
        <v>60</v>
      </c>
      <c r="I16" s="50"/>
    </row>
    <row r="17" spans="1:9" s="32" customFormat="1" x14ac:dyDescent="0.3">
      <c r="A17" s="50">
        <v>8</v>
      </c>
      <c r="B17" s="77" t="s">
        <v>67</v>
      </c>
      <c r="C17" s="56" t="s">
        <v>68</v>
      </c>
      <c r="D17" s="50" t="s">
        <v>29</v>
      </c>
      <c r="E17" s="50" t="s">
        <v>79</v>
      </c>
      <c r="F17" s="50" t="s">
        <v>29</v>
      </c>
      <c r="G17" s="50" t="s">
        <v>79</v>
      </c>
      <c r="H17" s="50" t="s">
        <v>29</v>
      </c>
      <c r="I17" s="50"/>
    </row>
  </sheetData>
  <mergeCells count="3">
    <mergeCell ref="G1:H1"/>
    <mergeCell ref="G2:H2"/>
    <mergeCell ref="A7:H7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view="pageBreakPreview" zoomScale="106" zoomScaleNormal="100" zoomScaleSheetLayoutView="106" workbookViewId="0">
      <selection activeCell="B20" sqref="B20"/>
    </sheetView>
  </sheetViews>
  <sheetFormatPr defaultRowHeight="18.75" x14ac:dyDescent="0.3"/>
  <cols>
    <col min="1" max="1" width="6.42578125" style="5" customWidth="1"/>
    <col min="2" max="2" width="41.28515625" style="5" customWidth="1"/>
    <col min="3" max="3" width="13.140625" style="5" customWidth="1"/>
    <col min="4" max="4" width="23.85546875" style="5" customWidth="1"/>
    <col min="5" max="5" width="10.85546875" style="5" customWidth="1"/>
    <col min="6" max="16384" width="9.140625" style="5"/>
  </cols>
  <sheetData>
    <row r="1" spans="1:7" x14ac:dyDescent="0.3">
      <c r="B1" s="7"/>
      <c r="C1" s="122" t="s">
        <v>15</v>
      </c>
      <c r="D1" s="122"/>
    </row>
    <row r="2" spans="1:7" x14ac:dyDescent="0.3">
      <c r="B2" s="7"/>
      <c r="C2" s="122" t="str">
        <f>CONCATENATE(БАЗА!B4,БАЗА!B2)</f>
        <v xml:space="preserve">  Директор МБОУ СОШ № 20</v>
      </c>
      <c r="D2" s="122"/>
    </row>
    <row r="3" spans="1:7" x14ac:dyDescent="0.3">
      <c r="C3" s="9"/>
      <c r="D3" s="15" t="str">
        <f>БАЗА!B5</f>
        <v>Осьмакова Г.В.</v>
      </c>
    </row>
    <row r="4" spans="1:7" x14ac:dyDescent="0.3">
      <c r="B4" s="19"/>
      <c r="C4" s="25" t="s">
        <v>12</v>
      </c>
      <c r="D4" s="16" t="str">
        <f>БАЗА!B1</f>
        <v xml:space="preserve"> 2 сентября 2013</v>
      </c>
    </row>
    <row r="5" spans="1:7" x14ac:dyDescent="0.3">
      <c r="B5" s="19"/>
      <c r="D5" s="20"/>
    </row>
    <row r="7" spans="1:7" ht="43.5" customHeight="1" x14ac:dyDescent="0.3">
      <c r="A7" s="124" t="s">
        <v>39</v>
      </c>
      <c r="B7" s="124"/>
      <c r="C7" s="124"/>
      <c r="D7" s="124"/>
    </row>
    <row r="8" spans="1:7" x14ac:dyDescent="0.3">
      <c r="A8" s="21"/>
      <c r="B8" s="13"/>
      <c r="C8" s="13"/>
      <c r="D8" s="13"/>
    </row>
    <row r="9" spans="1:7" ht="40.5" customHeight="1" x14ac:dyDescent="0.3">
      <c r="A9" s="18" t="s">
        <v>1</v>
      </c>
      <c r="B9" s="17" t="s">
        <v>10</v>
      </c>
      <c r="C9" s="127" t="s">
        <v>31</v>
      </c>
      <c r="D9" s="127"/>
      <c r="E9" s="22"/>
    </row>
    <row r="10" spans="1:7" x14ac:dyDescent="0.3">
      <c r="A10" s="12">
        <v>1</v>
      </c>
      <c r="B10" s="14" t="s">
        <v>42</v>
      </c>
      <c r="C10" s="128"/>
      <c r="D10" s="129"/>
    </row>
    <row r="11" spans="1:7" ht="24" customHeight="1" x14ac:dyDescent="0.55000000000000004">
      <c r="A11" s="12">
        <v>2</v>
      </c>
      <c r="B11" s="14"/>
      <c r="C11" s="129"/>
      <c r="D11" s="129"/>
      <c r="G11" s="10"/>
    </row>
    <row r="12" spans="1:7" x14ac:dyDescent="0.3">
      <c r="A12" s="12">
        <v>3</v>
      </c>
      <c r="B12" s="14"/>
      <c r="C12" s="129"/>
      <c r="D12" s="129"/>
    </row>
    <row r="13" spans="1:7" x14ac:dyDescent="0.3">
      <c r="A13" s="12">
        <v>4</v>
      </c>
      <c r="B13" s="14"/>
      <c r="C13" s="129"/>
      <c r="D13" s="129"/>
    </row>
    <row r="14" spans="1:7" x14ac:dyDescent="0.3">
      <c r="A14" s="23">
        <v>5</v>
      </c>
      <c r="B14" s="24"/>
      <c r="C14" s="125"/>
      <c r="D14" s="125"/>
    </row>
    <row r="15" spans="1:7" x14ac:dyDescent="0.3">
      <c r="A15" s="126" t="s">
        <v>50</v>
      </c>
      <c r="B15" s="126"/>
      <c r="C15" s="123">
        <f>SUM(C10:D14)</f>
        <v>0</v>
      </c>
      <c r="D15" s="123"/>
      <c r="E15" s="11"/>
    </row>
  </sheetData>
  <mergeCells count="11">
    <mergeCell ref="C1:D1"/>
    <mergeCell ref="C2:D2"/>
    <mergeCell ref="C15:D15"/>
    <mergeCell ref="A7:D7"/>
    <mergeCell ref="C14:D14"/>
    <mergeCell ref="A15:B15"/>
    <mergeCell ref="C9:D9"/>
    <mergeCell ref="C10:D10"/>
    <mergeCell ref="C11:D11"/>
    <mergeCell ref="C12:D12"/>
    <mergeCell ref="C13:D13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view="pageBreakPreview" zoomScaleNormal="100" zoomScaleSheetLayoutView="100" workbookViewId="0">
      <selection activeCell="F18" sqref="F18"/>
    </sheetView>
  </sheetViews>
  <sheetFormatPr defaultRowHeight="18.75" x14ac:dyDescent="0.3"/>
  <cols>
    <col min="1" max="1" width="5.5703125" style="28" customWidth="1"/>
    <col min="2" max="2" width="21.28515625" style="28" customWidth="1"/>
    <col min="3" max="3" width="27.42578125" style="28" customWidth="1"/>
    <col min="4" max="4" width="19.85546875" style="28" bestFit="1" customWidth="1"/>
    <col min="5" max="5" width="16.85546875" style="26" bestFit="1" customWidth="1"/>
    <col min="6" max="6" width="15.140625" style="26" bestFit="1" customWidth="1"/>
    <col min="7" max="7" width="23.28515625" style="26" bestFit="1" customWidth="1"/>
    <col min="8" max="16384" width="9.140625" style="26"/>
  </cols>
  <sheetData>
    <row r="1" spans="1:7" x14ac:dyDescent="0.3">
      <c r="B1" s="28" t="s">
        <v>76</v>
      </c>
      <c r="F1" s="98" t="s">
        <v>15</v>
      </c>
      <c r="G1" s="98"/>
    </row>
    <row r="2" spans="1:7" x14ac:dyDescent="0.3">
      <c r="B2" s="28" t="s">
        <v>61</v>
      </c>
      <c r="F2" s="98" t="s">
        <v>69</v>
      </c>
      <c r="G2" s="98"/>
    </row>
    <row r="3" spans="1:7" ht="105" x14ac:dyDescent="0.35">
      <c r="A3" s="52"/>
      <c r="B3" s="52" t="s">
        <v>62</v>
      </c>
      <c r="C3" s="53"/>
      <c r="D3" s="53"/>
      <c r="E3" s="53"/>
      <c r="F3" s="54"/>
      <c r="G3" s="28" t="str">
        <f>БАЗА!B5</f>
        <v>Осьмакова Г.В.</v>
      </c>
    </row>
    <row r="4" spans="1:7" x14ac:dyDescent="0.3">
      <c r="F4" s="55" t="s">
        <v>12</v>
      </c>
      <c r="G4" s="30" t="s">
        <v>75</v>
      </c>
    </row>
    <row r="5" spans="1:7" x14ac:dyDescent="0.3">
      <c r="G5" s="31"/>
    </row>
    <row r="7" spans="1:7" x14ac:dyDescent="0.3">
      <c r="A7" s="103" t="s">
        <v>73</v>
      </c>
      <c r="B7" s="103"/>
      <c r="C7" s="103"/>
      <c r="D7" s="103"/>
      <c r="E7" s="103"/>
      <c r="F7" s="103"/>
      <c r="G7" s="103"/>
    </row>
    <row r="9" spans="1:7" ht="56.25" x14ac:dyDescent="0.3">
      <c r="A9" s="35" t="s">
        <v>1</v>
      </c>
      <c r="B9" s="35" t="s">
        <v>20</v>
      </c>
      <c r="C9" s="35" t="s">
        <v>0</v>
      </c>
      <c r="D9" s="35" t="s">
        <v>19</v>
      </c>
      <c r="E9" s="35" t="s">
        <v>18</v>
      </c>
      <c r="F9" s="35" t="s">
        <v>17</v>
      </c>
      <c r="G9" s="35" t="s">
        <v>16</v>
      </c>
    </row>
    <row r="10" spans="1:7" s="28" customFormat="1" ht="56.25" x14ac:dyDescent="0.3">
      <c r="A10" s="50">
        <v>1</v>
      </c>
      <c r="B10" s="77" t="s">
        <v>63</v>
      </c>
      <c r="C10" s="56" t="s">
        <v>44</v>
      </c>
      <c r="D10" s="57" t="s">
        <v>45</v>
      </c>
      <c r="E10" s="50">
        <v>25</v>
      </c>
      <c r="F10" s="50">
        <v>1</v>
      </c>
      <c r="G10" s="50">
        <v>25</v>
      </c>
    </row>
    <row r="11" spans="1:7" ht="56.25" x14ac:dyDescent="0.3">
      <c r="A11" s="50">
        <v>2</v>
      </c>
      <c r="B11" s="77" t="s">
        <v>64</v>
      </c>
      <c r="C11" s="56" t="s">
        <v>44</v>
      </c>
      <c r="D11" s="57" t="s">
        <v>45</v>
      </c>
      <c r="E11" s="50">
        <v>25</v>
      </c>
      <c r="F11" s="50">
        <v>1</v>
      </c>
      <c r="G11" s="50">
        <v>25</v>
      </c>
    </row>
    <row r="12" spans="1:7" ht="56.25" x14ac:dyDescent="0.3">
      <c r="A12" s="50">
        <v>3</v>
      </c>
      <c r="B12" s="77" t="s">
        <v>65</v>
      </c>
      <c r="C12" s="56" t="s">
        <v>44</v>
      </c>
      <c r="D12" s="57" t="s">
        <v>45</v>
      </c>
      <c r="E12" s="50">
        <v>25</v>
      </c>
      <c r="F12" s="50">
        <v>1</v>
      </c>
      <c r="G12" s="50">
        <v>25</v>
      </c>
    </row>
    <row r="13" spans="1:7" ht="56.25" x14ac:dyDescent="0.3">
      <c r="A13" s="50">
        <v>4</v>
      </c>
      <c r="B13" s="77" t="s">
        <v>66</v>
      </c>
      <c r="C13" s="56" t="s">
        <v>44</v>
      </c>
      <c r="D13" s="57" t="s">
        <v>45</v>
      </c>
      <c r="E13" s="50"/>
      <c r="F13" s="50"/>
      <c r="G13" s="50">
        <f t="shared" ref="G13" si="0">F13*E13</f>
        <v>0</v>
      </c>
    </row>
    <row r="14" spans="1:7" ht="56.25" x14ac:dyDescent="0.3">
      <c r="A14" s="50">
        <v>5</v>
      </c>
      <c r="B14" s="77" t="s">
        <v>52</v>
      </c>
      <c r="C14" s="56" t="s">
        <v>54</v>
      </c>
      <c r="D14" s="50" t="s">
        <v>58</v>
      </c>
      <c r="E14" s="50">
        <v>7</v>
      </c>
      <c r="F14" s="50">
        <v>1</v>
      </c>
      <c r="G14" s="50">
        <v>7</v>
      </c>
    </row>
    <row r="15" spans="1:7" ht="56.25" x14ac:dyDescent="0.3">
      <c r="A15" s="50">
        <v>7</v>
      </c>
      <c r="B15" s="77" t="s">
        <v>59</v>
      </c>
      <c r="C15" s="56" t="s">
        <v>55</v>
      </c>
      <c r="D15" s="50" t="s">
        <v>58</v>
      </c>
      <c r="E15" s="50">
        <v>6</v>
      </c>
      <c r="F15" s="50">
        <v>2</v>
      </c>
      <c r="G15" s="50">
        <v>12</v>
      </c>
    </row>
    <row r="16" spans="1:7" ht="56.25" x14ac:dyDescent="0.3">
      <c r="A16" s="50">
        <v>8</v>
      </c>
      <c r="B16" s="77" t="s">
        <v>53</v>
      </c>
      <c r="C16" s="56" t="s">
        <v>56</v>
      </c>
      <c r="D16" s="50" t="s">
        <v>58</v>
      </c>
      <c r="E16" s="50">
        <v>7</v>
      </c>
      <c r="F16" s="50">
        <v>2</v>
      </c>
      <c r="G16" s="50">
        <v>14</v>
      </c>
    </row>
    <row r="17" spans="1:7" x14ac:dyDescent="0.3">
      <c r="A17" s="50">
        <v>9</v>
      </c>
      <c r="B17" s="77" t="s">
        <v>67</v>
      </c>
      <c r="C17" s="56" t="s">
        <v>68</v>
      </c>
      <c r="D17" s="50" t="s">
        <v>74</v>
      </c>
      <c r="E17" s="50">
        <v>6</v>
      </c>
      <c r="F17" s="50">
        <v>3</v>
      </c>
      <c r="G17" s="50">
        <v>18</v>
      </c>
    </row>
    <row r="18" spans="1:7" x14ac:dyDescent="0.3">
      <c r="A18" s="118" t="s">
        <v>50</v>
      </c>
      <c r="B18" s="119"/>
      <c r="C18" s="59"/>
      <c r="D18" s="59"/>
      <c r="E18" s="59"/>
      <c r="F18" s="59">
        <v>11</v>
      </c>
      <c r="G18" s="59">
        <v>126</v>
      </c>
    </row>
    <row r="19" spans="1:7" x14ac:dyDescent="0.3">
      <c r="A19" s="60"/>
      <c r="B19" s="60"/>
      <c r="C19" s="60"/>
      <c r="D19" s="60"/>
      <c r="E19" s="60"/>
      <c r="F19" s="60"/>
      <c r="G19" s="60"/>
    </row>
    <row r="20" spans="1:7" ht="21" x14ac:dyDescent="0.35">
      <c r="A20" s="130"/>
      <c r="B20" s="130"/>
      <c r="C20" s="61"/>
      <c r="D20" s="61"/>
      <c r="E20" s="62"/>
      <c r="F20" s="53"/>
    </row>
    <row r="21" spans="1:7" x14ac:dyDescent="0.3">
      <c r="A21" s="61"/>
      <c r="B21" s="61"/>
      <c r="C21" s="61"/>
      <c r="D21" s="61"/>
      <c r="E21" s="40"/>
    </row>
    <row r="22" spans="1:7" x14ac:dyDescent="0.3">
      <c r="A22" s="63"/>
      <c r="B22" s="61"/>
      <c r="C22" s="61"/>
      <c r="D22" s="61"/>
      <c r="E22" s="40"/>
    </row>
    <row r="29" spans="1:7" x14ac:dyDescent="0.3">
      <c r="A29" s="26"/>
      <c r="B29" s="26"/>
      <c r="C29" s="26"/>
      <c r="D29" s="26"/>
    </row>
  </sheetData>
  <mergeCells count="5">
    <mergeCell ref="F1:G1"/>
    <mergeCell ref="F2:G2"/>
    <mergeCell ref="A7:G7"/>
    <mergeCell ref="A20:B20"/>
    <mergeCell ref="A18:B18"/>
  </mergeCells>
  <pageMargins left="0.70866141732283472" right="0.70866141732283472" top="0.74803149606299213" bottom="0.74803149606299213" header="0.31496062992125984" footer="0.31496062992125984"/>
  <pageSetup paperSize="9" scale="66" orientation="landscape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view="pageBreakPreview" topLeftCell="A7" zoomScaleNormal="100" zoomScaleSheetLayoutView="100" workbookViewId="0">
      <selection activeCell="H16" sqref="H16"/>
    </sheetView>
  </sheetViews>
  <sheetFormatPr defaultRowHeight="18.75" x14ac:dyDescent="0.3"/>
  <cols>
    <col min="1" max="1" width="5.85546875" style="26" customWidth="1"/>
    <col min="2" max="2" width="32" style="26" customWidth="1"/>
    <col min="3" max="3" width="17.140625" style="26" bestFit="1" customWidth="1"/>
    <col min="4" max="4" width="15.140625" style="26" bestFit="1" customWidth="1"/>
    <col min="5" max="5" width="24.42578125" style="26" customWidth="1"/>
    <col min="6" max="6" width="18.85546875" style="26" hidden="1" customWidth="1"/>
    <col min="7" max="7" width="15.140625" style="26" bestFit="1" customWidth="1"/>
    <col min="8" max="8" width="24.5703125" style="26" bestFit="1" customWidth="1"/>
    <col min="9" max="9" width="9.140625" style="26" hidden="1" customWidth="1"/>
    <col min="10" max="16384" width="9.140625" style="26"/>
  </cols>
  <sheetData>
    <row r="1" spans="1:8" x14ac:dyDescent="0.3">
      <c r="B1" s="26" t="s">
        <v>76</v>
      </c>
      <c r="G1" s="98" t="s">
        <v>15</v>
      </c>
      <c r="H1" s="98"/>
    </row>
    <row r="2" spans="1:8" x14ac:dyDescent="0.3">
      <c r="B2" s="26" t="s">
        <v>61</v>
      </c>
      <c r="G2" s="98" t="str">
        <f>CONCATENATE(БАЗА!B4,БАЗА!B2)</f>
        <v xml:space="preserve">  Директор МБОУ СОШ № 20</v>
      </c>
      <c r="H2" s="98"/>
    </row>
    <row r="3" spans="1:8" x14ac:dyDescent="0.3">
      <c r="B3" s="26" t="s">
        <v>62</v>
      </c>
      <c r="G3" s="27"/>
      <c r="H3" s="28" t="str">
        <f>БАЗА!B5</f>
        <v>Осьмакова Г.В.</v>
      </c>
    </row>
    <row r="4" spans="1:8" x14ac:dyDescent="0.3">
      <c r="G4" s="29" t="s">
        <v>12</v>
      </c>
      <c r="H4" s="30" t="s">
        <v>77</v>
      </c>
    </row>
    <row r="5" spans="1:8" x14ac:dyDescent="0.3">
      <c r="H5" s="31"/>
    </row>
    <row r="6" spans="1:8" ht="18" customHeight="1" x14ac:dyDescent="0.35">
      <c r="C6" s="32"/>
      <c r="D6" s="134"/>
      <c r="E6" s="134"/>
      <c r="F6" s="134"/>
      <c r="G6" s="134"/>
    </row>
    <row r="7" spans="1:8" x14ac:dyDescent="0.3">
      <c r="B7" s="103" t="s">
        <v>80</v>
      </c>
      <c r="C7" s="103"/>
      <c r="D7" s="103"/>
      <c r="E7" s="103"/>
      <c r="F7" s="103"/>
      <c r="G7" s="103"/>
      <c r="H7" s="103"/>
    </row>
    <row r="8" spans="1:8" ht="21" x14ac:dyDescent="0.3">
      <c r="B8" s="34"/>
      <c r="C8" s="34"/>
      <c r="D8" s="34"/>
      <c r="E8" s="34"/>
      <c r="F8" s="34"/>
      <c r="G8" s="34"/>
      <c r="H8" s="34"/>
    </row>
    <row r="10" spans="1:8" s="28" customFormat="1" x14ac:dyDescent="0.25">
      <c r="A10" s="132" t="s">
        <v>1</v>
      </c>
      <c r="B10" s="137" t="s">
        <v>0</v>
      </c>
      <c r="C10" s="132" t="s">
        <v>33</v>
      </c>
      <c r="D10" s="132" t="s">
        <v>17</v>
      </c>
      <c r="E10" s="132" t="s">
        <v>82</v>
      </c>
      <c r="F10" s="132" t="s">
        <v>46</v>
      </c>
      <c r="G10" s="112" t="s">
        <v>81</v>
      </c>
      <c r="H10" s="113"/>
    </row>
    <row r="11" spans="1:8" s="28" customFormat="1" ht="40.5" customHeight="1" x14ac:dyDescent="0.25">
      <c r="A11" s="133"/>
      <c r="B11" s="137"/>
      <c r="C11" s="133"/>
      <c r="D11" s="133"/>
      <c r="E11" s="133"/>
      <c r="F11" s="133"/>
      <c r="G11" s="35" t="s">
        <v>22</v>
      </c>
      <c r="H11" s="35" t="s">
        <v>21</v>
      </c>
    </row>
    <row r="12" spans="1:8" ht="56.25" x14ac:dyDescent="0.3">
      <c r="A12" s="36">
        <v>1</v>
      </c>
      <c r="B12" s="56" t="s">
        <v>44</v>
      </c>
      <c r="C12" s="36">
        <v>25</v>
      </c>
      <c r="D12" s="36">
        <v>3</v>
      </c>
      <c r="E12" s="36" t="s">
        <v>83</v>
      </c>
      <c r="F12" s="36"/>
      <c r="G12" s="36">
        <v>7</v>
      </c>
      <c r="H12" s="37">
        <v>1837500</v>
      </c>
    </row>
    <row r="13" spans="1:8" ht="37.5" x14ac:dyDescent="0.3">
      <c r="A13" s="96">
        <v>2</v>
      </c>
      <c r="B13" s="56" t="s">
        <v>54</v>
      </c>
      <c r="C13" s="36">
        <v>7</v>
      </c>
      <c r="D13" s="36">
        <v>1</v>
      </c>
      <c r="E13" s="36" t="s">
        <v>84</v>
      </c>
      <c r="F13" s="36"/>
      <c r="G13" s="36">
        <v>8</v>
      </c>
      <c r="H13" s="37">
        <v>89600</v>
      </c>
    </row>
    <row r="14" spans="1:8" ht="37.5" x14ac:dyDescent="0.3">
      <c r="A14" s="96">
        <v>4</v>
      </c>
      <c r="B14" s="56" t="s">
        <v>55</v>
      </c>
      <c r="C14" s="36">
        <v>7</v>
      </c>
      <c r="D14" s="36">
        <v>2</v>
      </c>
      <c r="E14" s="36" t="s">
        <v>84</v>
      </c>
      <c r="F14" s="36"/>
      <c r="G14" s="36">
        <v>8</v>
      </c>
      <c r="H14" s="37">
        <v>179200</v>
      </c>
    </row>
    <row r="15" spans="1:8" ht="37.5" x14ac:dyDescent="0.3">
      <c r="A15" s="36">
        <v>5</v>
      </c>
      <c r="B15" s="56" t="s">
        <v>56</v>
      </c>
      <c r="C15" s="36">
        <v>6</v>
      </c>
      <c r="D15" s="36">
        <v>2</v>
      </c>
      <c r="E15" s="36" t="s">
        <v>85</v>
      </c>
      <c r="F15" s="36"/>
      <c r="G15" s="36">
        <v>8</v>
      </c>
      <c r="H15" s="37">
        <v>172800</v>
      </c>
    </row>
    <row r="16" spans="1:8" x14ac:dyDescent="0.3">
      <c r="A16" s="96">
        <v>6</v>
      </c>
      <c r="B16" s="56" t="s">
        <v>68</v>
      </c>
      <c r="C16" s="36">
        <v>6</v>
      </c>
      <c r="D16" s="36">
        <v>3</v>
      </c>
      <c r="E16" s="36" t="s">
        <v>86</v>
      </c>
      <c r="F16" s="36"/>
      <c r="G16" s="36">
        <v>9</v>
      </c>
      <c r="H16" s="37">
        <v>162000</v>
      </c>
    </row>
    <row r="17" spans="1:8" x14ac:dyDescent="0.3">
      <c r="A17" s="135" t="s">
        <v>50</v>
      </c>
      <c r="B17" s="136"/>
      <c r="C17" s="38"/>
      <c r="D17" s="38">
        <f>SUM(D12:D16)</f>
        <v>11</v>
      </c>
      <c r="E17" s="38"/>
      <c r="F17" s="38"/>
      <c r="G17" s="38"/>
      <c r="H17" s="39">
        <v>2295300</v>
      </c>
    </row>
    <row r="18" spans="1:8" x14ac:dyDescent="0.3">
      <c r="B18" s="40"/>
      <c r="C18" s="40"/>
      <c r="D18" s="40"/>
      <c r="E18" s="40"/>
      <c r="F18" s="40"/>
      <c r="G18" s="40"/>
    </row>
    <row r="19" spans="1:8" x14ac:dyDescent="0.3">
      <c r="A19" s="40"/>
      <c r="B19" s="40"/>
      <c r="C19" s="40"/>
      <c r="D19" s="40"/>
      <c r="E19" s="40"/>
      <c r="F19" s="40"/>
      <c r="G19" s="40"/>
      <c r="H19" s="40"/>
    </row>
    <row r="20" spans="1:8" x14ac:dyDescent="0.3">
      <c r="C20" s="131"/>
      <c r="D20" s="131"/>
      <c r="F20" s="41"/>
      <c r="G20" s="41"/>
      <c r="H20" s="41"/>
    </row>
    <row r="21" spans="1:8" x14ac:dyDescent="0.3">
      <c r="B21" s="40"/>
      <c r="C21" s="40"/>
      <c r="D21" s="40"/>
      <c r="E21" s="40"/>
      <c r="F21" s="40"/>
      <c r="G21" s="40"/>
    </row>
    <row r="22" spans="1:8" x14ac:dyDescent="0.3">
      <c r="B22" s="40"/>
      <c r="C22" s="40"/>
      <c r="D22" s="40"/>
      <c r="E22" s="40"/>
      <c r="F22" s="40"/>
      <c r="G22" s="40"/>
    </row>
    <row r="32" spans="1:8" x14ac:dyDescent="0.3">
      <c r="H32" s="40"/>
    </row>
  </sheetData>
  <mergeCells count="13">
    <mergeCell ref="G1:H1"/>
    <mergeCell ref="G2:H2"/>
    <mergeCell ref="C20:D20"/>
    <mergeCell ref="F10:F11"/>
    <mergeCell ref="G10:H10"/>
    <mergeCell ref="B7:H7"/>
    <mergeCell ref="D6:G6"/>
    <mergeCell ref="A17:B17"/>
    <mergeCell ref="A10:A11"/>
    <mergeCell ref="B10:B11"/>
    <mergeCell ref="C10:C11"/>
    <mergeCell ref="D10:D11"/>
    <mergeCell ref="E10:E11"/>
  </mergeCells>
  <pageMargins left="0.70866141732283472" right="0.31496062992125984" top="0.62992125984251968" bottom="0.39370078740157483" header="0.31496062992125984" footer="0.39370078740157483"/>
  <pageSetup paperSize="9" scale="94" orientation="landscape" verticalDpi="1200" r:id="rId1"/>
  <rowBreaks count="1" manualBreakCount="1">
    <brk id="37" max="8" man="1"/>
  </rowBreaks>
  <colBreaks count="1" manualBreakCount="1">
    <brk id="8" max="13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view="pageBreakPreview" topLeftCell="A13" zoomScaleNormal="100" zoomScaleSheetLayoutView="100" workbookViewId="0">
      <selection activeCell="C9" sqref="C9:D9"/>
    </sheetView>
  </sheetViews>
  <sheetFormatPr defaultRowHeight="18.75" x14ac:dyDescent="0.3"/>
  <cols>
    <col min="1" max="1" width="5" style="26" customWidth="1"/>
    <col min="2" max="2" width="29.28515625" style="26" customWidth="1"/>
    <col min="3" max="3" width="26.28515625" style="26" customWidth="1"/>
    <col min="4" max="4" width="25.7109375" style="26" customWidth="1"/>
    <col min="5" max="16384" width="9.140625" style="26"/>
  </cols>
  <sheetData>
    <row r="1" spans="1:4" x14ac:dyDescent="0.3">
      <c r="B1" s="26" t="s">
        <v>76</v>
      </c>
      <c r="C1" s="98" t="s">
        <v>15</v>
      </c>
      <c r="D1" s="98"/>
    </row>
    <row r="2" spans="1:4" x14ac:dyDescent="0.3">
      <c r="B2" s="26" t="s">
        <v>61</v>
      </c>
      <c r="C2" s="98" t="str">
        <f>CONCATENATE(БАЗА!B4,БАЗА!B2)</f>
        <v xml:space="preserve">  Директор МБОУ СОШ № 20</v>
      </c>
      <c r="D2" s="98"/>
    </row>
    <row r="3" spans="1:4" x14ac:dyDescent="0.3">
      <c r="B3" s="26" t="s">
        <v>62</v>
      </c>
      <c r="C3" s="27"/>
      <c r="D3" s="28" t="str">
        <f>БАЗА!B5</f>
        <v>Осьмакова Г.В.</v>
      </c>
    </row>
    <row r="4" spans="1:4" x14ac:dyDescent="0.3">
      <c r="C4" s="29" t="s">
        <v>12</v>
      </c>
      <c r="D4" s="30" t="s">
        <v>77</v>
      </c>
    </row>
    <row r="5" spans="1:4" x14ac:dyDescent="0.3">
      <c r="C5" s="29"/>
      <c r="D5" s="42"/>
    </row>
    <row r="6" spans="1:4" x14ac:dyDescent="0.3">
      <c r="C6" s="29"/>
      <c r="D6" s="43"/>
    </row>
    <row r="7" spans="1:4" x14ac:dyDescent="0.3">
      <c r="A7" s="117" t="s">
        <v>23</v>
      </c>
      <c r="B7" s="117"/>
      <c r="C7" s="117"/>
      <c r="D7" s="117"/>
    </row>
    <row r="8" spans="1:4" x14ac:dyDescent="0.3">
      <c r="A8" s="143" t="s">
        <v>24</v>
      </c>
      <c r="B8" s="143"/>
      <c r="C8" s="143" t="s">
        <v>35</v>
      </c>
      <c r="D8" s="143"/>
    </row>
    <row r="9" spans="1:4" x14ac:dyDescent="0.3">
      <c r="A9" s="144">
        <v>5</v>
      </c>
      <c r="B9" s="144"/>
      <c r="C9" s="145">
        <v>56</v>
      </c>
      <c r="D9" s="145"/>
    </row>
    <row r="10" spans="1:4" x14ac:dyDescent="0.3">
      <c r="A10" s="142"/>
      <c r="B10" s="142"/>
      <c r="C10" s="142"/>
      <c r="D10" s="142"/>
    </row>
    <row r="11" spans="1:4" ht="38.25" customHeight="1" x14ac:dyDescent="0.3">
      <c r="A11" s="140" t="s">
        <v>36</v>
      </c>
      <c r="B11" s="140"/>
      <c r="C11" s="141"/>
      <c r="D11" s="44">
        <v>8863</v>
      </c>
    </row>
    <row r="12" spans="1:4" x14ac:dyDescent="0.3">
      <c r="A12" s="45"/>
      <c r="B12" s="45"/>
      <c r="C12" s="45"/>
      <c r="D12" s="45"/>
    </row>
    <row r="13" spans="1:4" x14ac:dyDescent="0.3">
      <c r="B13" s="32"/>
      <c r="C13" s="32"/>
      <c r="D13" s="32"/>
    </row>
    <row r="14" spans="1:4" ht="73.5" customHeight="1" x14ac:dyDescent="0.3">
      <c r="A14" s="35" t="s">
        <v>1</v>
      </c>
      <c r="B14" s="46" t="s">
        <v>34</v>
      </c>
      <c r="C14" s="35" t="s">
        <v>37</v>
      </c>
      <c r="D14" s="47" t="s">
        <v>51</v>
      </c>
    </row>
    <row r="15" spans="1:4" ht="56.25" x14ac:dyDescent="0.3">
      <c r="A15" s="50">
        <v>1</v>
      </c>
      <c r="B15" s="56" t="s">
        <v>44</v>
      </c>
      <c r="C15" s="51">
        <v>55.7</v>
      </c>
      <c r="D15" s="51">
        <v>24</v>
      </c>
    </row>
    <row r="16" spans="1:4" ht="37.5" x14ac:dyDescent="0.3">
      <c r="A16" s="50">
        <v>2</v>
      </c>
      <c r="B16" s="56" t="s">
        <v>54</v>
      </c>
      <c r="C16" s="51">
        <v>18.100000000000001</v>
      </c>
      <c r="D16" s="51">
        <v>2</v>
      </c>
    </row>
    <row r="17" spans="1:11" ht="37.5" x14ac:dyDescent="0.3">
      <c r="A17" s="50">
        <v>4</v>
      </c>
      <c r="B17" s="56" t="s">
        <v>55</v>
      </c>
      <c r="C17" s="51">
        <v>18.100000000000001</v>
      </c>
      <c r="D17" s="51">
        <v>4</v>
      </c>
    </row>
    <row r="18" spans="1:11" ht="37.5" x14ac:dyDescent="0.3">
      <c r="A18" s="50">
        <v>5</v>
      </c>
      <c r="B18" s="56" t="s">
        <v>56</v>
      </c>
      <c r="C18" s="51">
        <v>18.100000000000001</v>
      </c>
      <c r="D18" s="51">
        <v>4</v>
      </c>
    </row>
    <row r="19" spans="1:11" x14ac:dyDescent="0.3">
      <c r="A19" s="50">
        <v>6</v>
      </c>
      <c r="B19" s="56" t="s">
        <v>68</v>
      </c>
      <c r="C19" s="51">
        <v>55.7</v>
      </c>
      <c r="D19" s="51">
        <v>6</v>
      </c>
    </row>
    <row r="20" spans="1:11" ht="19.5" customHeight="1" x14ac:dyDescent="0.55000000000000004">
      <c r="A20" s="138" t="s">
        <v>50</v>
      </c>
      <c r="B20" s="139"/>
      <c r="C20" s="48">
        <v>165.7</v>
      </c>
      <c r="D20" s="48">
        <v>40</v>
      </c>
      <c r="G20" s="49"/>
    </row>
    <row r="21" spans="1:11" x14ac:dyDescent="0.3">
      <c r="B21" s="32"/>
      <c r="C21" s="32"/>
      <c r="D21" s="32"/>
      <c r="K21" s="26" t="s">
        <v>29</v>
      </c>
    </row>
    <row r="22" spans="1:11" ht="23.25" customHeight="1" x14ac:dyDescent="0.3">
      <c r="B22" s="32"/>
      <c r="C22" s="32"/>
      <c r="D22" s="32"/>
    </row>
    <row r="23" spans="1:11" x14ac:dyDescent="0.3">
      <c r="B23" s="32"/>
      <c r="C23" s="32"/>
      <c r="D23" s="32"/>
    </row>
    <row r="24" spans="1:11" ht="39" customHeight="1" x14ac:dyDescent="0.3">
      <c r="B24" s="32"/>
      <c r="C24" s="32"/>
      <c r="D24" s="32"/>
    </row>
    <row r="25" spans="1:11" x14ac:dyDescent="0.3">
      <c r="B25" s="32"/>
      <c r="C25" s="32"/>
      <c r="D25" s="32"/>
    </row>
    <row r="26" spans="1:11" x14ac:dyDescent="0.3">
      <c r="B26" s="32"/>
      <c r="C26" s="32"/>
      <c r="D26" s="32"/>
    </row>
    <row r="27" spans="1:11" x14ac:dyDescent="0.3">
      <c r="B27" s="32"/>
      <c r="C27" s="32"/>
      <c r="D27" s="32"/>
    </row>
    <row r="28" spans="1:11" x14ac:dyDescent="0.3">
      <c r="B28" s="32"/>
      <c r="C28" s="32"/>
      <c r="D28" s="32"/>
    </row>
  </sheetData>
  <mergeCells count="10">
    <mergeCell ref="A20:B20"/>
    <mergeCell ref="A11:C11"/>
    <mergeCell ref="C1:D1"/>
    <mergeCell ref="C2:D2"/>
    <mergeCell ref="A10:D10"/>
    <mergeCell ref="A7:D7"/>
    <mergeCell ref="A8:B8"/>
    <mergeCell ref="C8:D8"/>
    <mergeCell ref="A9:B9"/>
    <mergeCell ref="C9:D9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БАЗА</vt:lpstr>
      <vt:lpstr>Прил.2</vt:lpstr>
      <vt:lpstr>Прил. 3</vt:lpstr>
      <vt:lpstr>Прил. 3.1 </vt:lpstr>
      <vt:lpstr>Прил.4</vt:lpstr>
      <vt:lpstr>Прил.5</vt:lpstr>
      <vt:lpstr>Прил.6</vt:lpstr>
      <vt:lpstr>Прил.7.</vt:lpstr>
      <vt:lpstr>БАЗА!Область_печати</vt:lpstr>
      <vt:lpstr>'Прил. 3'!Область_печати</vt:lpstr>
      <vt:lpstr>'Прил. 3.1 '!Область_печати</vt:lpstr>
      <vt:lpstr>Прил.2!Область_печати</vt:lpstr>
      <vt:lpstr>Прил.4!Область_печати</vt:lpstr>
      <vt:lpstr>Прил.5!Область_печати</vt:lpstr>
      <vt:lpstr>Прил.6!Область_печати</vt:lpstr>
      <vt:lpstr>Прил.7.!Область_печати</vt:lpstr>
    </vt:vector>
  </TitlesOfParts>
  <Company>SUPPORT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workstation</dc:creator>
  <cp:lastModifiedBy>Оля</cp:lastModifiedBy>
  <cp:lastPrinted>2012-10-11T10:49:36Z</cp:lastPrinted>
  <dcterms:created xsi:type="dcterms:W3CDTF">2011-06-21T07:19:10Z</dcterms:created>
  <dcterms:modified xsi:type="dcterms:W3CDTF">2013-11-05T17:19:52Z</dcterms:modified>
</cp:coreProperties>
</file>